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7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<sst xmlns="http://schemas.openxmlformats.org/spreadsheetml/2006/main" count="217" uniqueCount="189">
  <si>
    <t>艺术设计学院综合素质评价表（上限100分）</t>
  </si>
  <si>
    <t>班级</t>
  </si>
  <si>
    <t>设计类24-2</t>
  </si>
  <si>
    <t>姓名</t>
  </si>
  <si>
    <t>董伶飒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</si>
  <si>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</si>
  <si>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</si>
  <si>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</si>
  <si>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</si>
  <si>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</si>
  <si>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</si>
  <si>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</si>
  <si>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</si>
  <si>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</si>
  <si>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</si>
  <si>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</si>
  <si>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</si>
  <si>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</si>
  <si>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</si>
  <si>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</si>
  <si>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</si>
  <si>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</si>
  <si>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</si>
  <si>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</si>
  <si>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</si>
  <si>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</si>
  <si>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</si>
  <si>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</si>
  <si>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</si>
  <si>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</si>
  <si>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</si>
  <si>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</si>
  <si>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</si>
  <si>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</si>
  <si>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</si>
  <si>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</si>
  <si>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</si>
  <si>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</si>
  <si>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</si>
  <si>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</si>
  <si>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</si>
  <si>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</si>
  <si>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</si>
  <si>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</si>
  <si>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</si>
  <si>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设计类24-2学习委员</t>
  </si>
  <si>
    <t>学生组织及团体任职情况</t>
  </si>
  <si>
    <t>2.2.13</t>
  </si>
  <si>
    <t>校科技协会宣传部干事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</si>
  <si>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</si>
  <si>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</si>
  <si>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</si>
  <si>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</si>
  <si>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</si>
  <si>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</si>
  <si>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</si>
  <si>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</si>
  <si>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</si>
  <si>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</si>
  <si>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</si>
  <si>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</si>
  <si>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</si>
  <si>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</si>
  <si>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</si>
  <si>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</si>
  <si>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</si>
  <si>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</si>
  <si>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</si>
  <si>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</si>
  <si>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</si>
  <si>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</si>
  <si>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</si>
  <si>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</si>
  <si>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</si>
  <si>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</si>
  <si>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</si>
  <si>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</si>
  <si>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</si>
  <si>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</si>
  <si>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</si>
  <si>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</si>
  <si>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</si>
  <si>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</si>
  <si>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</si>
  <si>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</si>
  <si>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</si>
  <si>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</si>
  <si>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</si>
  <si>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</si>
  <si>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</si>
  <si>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</si>
  <si>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</si>
  <si>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</si>
  <si>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</si>
  <si>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</si>
  <si>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</si>
  <si>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</si>
  <si>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普通话水平测试（二乙）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</si>
  <si>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</si>
  <si>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</si>
  <si>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</si>
  <si>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</si>
  <si>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</si>
  <si>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学年青桥网二课堂参与___39___次</t>
  </si>
  <si>
    <t>已达上限</t>
  </si>
  <si>
    <t>参与体育竞赛类活动（上限50）</t>
  </si>
  <si>
    <t>4.2.2</t>
  </si>
  <si>
    <t>2024秋季运动会-8*400接力-参与</t>
  </si>
  <si>
    <t>2025年春季运动会集体项目障碍跑</t>
  </si>
  <si>
    <t>参与体育赛事服务类活动（上限20）</t>
  </si>
  <si>
    <t>4.2.3</t>
  </si>
  <si>
    <t>2024年新生秋季运动会-方阵队员</t>
  </si>
  <si>
    <t>4.2.5</t>
  </si>
  <si>
    <t>B 档：在学院重要体育赛事中参与助威等</t>
  </si>
  <si>
    <t>体育专业技能、运动员等级（上限10）</t>
  </si>
  <si>
    <t>4.2.6</t>
  </si>
  <si>
    <t>运动员等级证书</t>
  </si>
  <si>
    <t>4.2.7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</si>
  <si>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</si>
  <si>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</si>
  <si>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</si>
  <si>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</si>
  <si>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</si>
  <si>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</si>
  <si>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院级A档第二届大学生职业生涯规划优秀奖
</t>
  </si>
  <si>
    <t>2024艺术学院秋季运动会海报征集-参与</t>
  </si>
  <si>
    <t>2025艺术学院英语四六级模拟考试-参与</t>
  </si>
  <si>
    <t>2024秋艺术学院英语四六级模拟考试-参与</t>
  </si>
  <si>
    <t>北京林业大学设计教育高质量发展论坛暨LeNS学术年会观众参与</t>
  </si>
  <si>
    <t>第八届“艺设绘”“艺韵.隅光”活动入围</t>
  </si>
  <si>
    <t>2025年春季运动会海报征集-参与</t>
  </si>
  <si>
    <t>2025五月花海校级优秀奖</t>
  </si>
  <si>
    <t>第八届"艺设绘"--"艺韵.隅光"入围</t>
  </si>
  <si>
    <t>2025年模拟求职大赛-参与简历投递</t>
  </si>
  <si>
    <t>2024艺术学院十佳歌手大赛-海选参与</t>
  </si>
  <si>
    <t>四六级冲刺21天</t>
  </si>
  <si>
    <t>艺星光元旦晚会海选</t>
  </si>
  <si>
    <t>党史知识竞赛</t>
  </si>
  <si>
    <t>参与文艺活动服务类活动（上限40）</t>
  </si>
  <si>
    <t>5.2.2</t>
  </si>
  <si>
    <t>2025五月花海排练全勤</t>
  </si>
  <si>
    <t>5.2.3</t>
  </si>
  <si>
    <t>冲刺四六级21天学习活动</t>
  </si>
  <si>
    <t>绿色论坛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</si>
  <si>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</si>
  <si>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</si>
  <si>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</si>
  <si>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</si>
  <si>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</si>
  <si>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</si>
  <si>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</si>
  <si>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</si>
  <si>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</si>
  <si>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20241113宿舍检查优秀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</si>
  <si>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</si>
  <si>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</si>
  <si>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</si>
  <si>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</si>
  <si>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</si>
  <si>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</si>
  <si>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</si>
  <si>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</si>
  <si>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</si>
  <si>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“绿野寻真”科普活动季</t>
  </si>
  <si>
    <t>校园宣传论坛活动志愿</t>
  </si>
  <si>
    <t>我们和国旗在一起</t>
  </si>
  <si>
    <t>临终关怀志愿服务</t>
  </si>
  <si>
    <t>青春同行日常志愿活动</t>
  </si>
  <si>
    <t>“展望未来，点亮世界”会议论坛志愿活动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</si>
  <si>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</si>
  <si>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</si>
  <si>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</si>
  <si>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</si>
  <si>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</si>
  <si>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</si>
  <si>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</si>
  <si>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</si>
  <si>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</si>
  <si>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</si>
  <si>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</si>
  <si>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</si>
  <si>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</si>
  <si>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</si>
  <si>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</si>
  <si>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</si>
  <si>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</si>
  <si>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大一下二课堂</t>
  </si>
  <si>
    <t>1.开学升旗仪式</t>
  </si>
  <si>
    <t>2.20250305升旗仪式（北林国护）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</si>
</sst>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color rgb="FFFFC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SimSun"/>
      <charset val="134"/>
    </font>
    <font>
      <b/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vertical="center" wrapText="1"/>
    </xf>
    <xf numFmtId="0" fontId="17" fillId="3" borderId="17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17" fillId="4" borderId="17" xfId="0" applyNumberFormat="1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14" fillId="3" borderId="17" xfId="0" applyNumberFormat="1" applyFont="1" applyFill="1" applyBorder="1" applyAlignment="1">
      <alignment vertical="center" wrapText="1"/>
    </xf>
    <xf numFmtId="176" fontId="23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8"/>
  <sheetViews>
    <sheetView showGridLines="0" tabSelected="1" view="pageBreakPreview" zoomScale="130" zoomScaleNormal="145" topLeftCell="E74" workbookViewId="0">
      <selection activeCell="J83" sqref="J8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6666666666667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6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241401213</v>
      </c>
      <c r="H2" s="11"/>
      <c r="I2" s="77" t="s">
        <v>6</v>
      </c>
      <c r="J2" s="77" t="s">
        <v>7</v>
      </c>
      <c r="K2" s="78">
        <v>10824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0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1">
        <v>100</v>
      </c>
      <c r="J5" s="82"/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7">
        <v>100</v>
      </c>
      <c r="J7" s="88"/>
      <c r="K7" s="8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4">
        <v>5</v>
      </c>
      <c r="J8" s="85"/>
      <c r="K8" s="86"/>
    </row>
    <row r="9" ht="16.8" spans="1:11">
      <c r="A9" s="35"/>
      <c r="B9" s="28"/>
      <c r="C9" s="28"/>
      <c r="D9" s="29"/>
      <c r="E9" s="36" t="s">
        <v>29</v>
      </c>
      <c r="F9" s="39" t="s">
        <v>30</v>
      </c>
      <c r="G9" s="38"/>
      <c r="H9" s="31"/>
      <c r="I9" s="84"/>
      <c r="J9" s="85"/>
      <c r="K9" s="86"/>
    </row>
    <row r="10" ht="15.6" spans="1:11">
      <c r="A10" s="35"/>
      <c r="B10" s="28"/>
      <c r="C10" s="28"/>
      <c r="D10" s="29" t="s">
        <v>31</v>
      </c>
      <c r="E10" s="36" t="s">
        <v>32</v>
      </c>
      <c r="F10" s="40" t="s">
        <v>33</v>
      </c>
      <c r="G10" s="38">
        <v>2</v>
      </c>
      <c r="H10" s="31">
        <v>2</v>
      </c>
      <c r="I10" s="84">
        <v>2</v>
      </c>
      <c r="J10" s="85"/>
      <c r="K10" s="90"/>
    </row>
    <row r="11" ht="25.2" spans="1:11">
      <c r="A11" s="35"/>
      <c r="B11" s="28"/>
      <c r="C11" s="28"/>
      <c r="D11" s="29"/>
      <c r="E11" s="36" t="s">
        <v>34</v>
      </c>
      <c r="F11" s="39" t="s">
        <v>35</v>
      </c>
      <c r="G11" s="38"/>
      <c r="H11" s="31"/>
      <c r="I11" s="84"/>
      <c r="J11" s="85"/>
      <c r="K11" s="90"/>
    </row>
    <row r="12" ht="19.2" spans="1:11">
      <c r="A12" s="35"/>
      <c r="B12" s="28"/>
      <c r="C12" s="41"/>
      <c r="D12" s="42" t="s">
        <v>36</v>
      </c>
      <c r="E12" s="43" t="s">
        <v>37</v>
      </c>
      <c r="F12" s="39" t="s">
        <v>38</v>
      </c>
      <c r="G12" s="38"/>
      <c r="H12" s="44"/>
      <c r="I12" s="91"/>
      <c r="J12" s="92"/>
      <c r="K12" s="93"/>
    </row>
    <row r="13" ht="19.2" spans="1:11">
      <c r="A13" s="35"/>
      <c r="B13" s="28"/>
      <c r="C13" s="23"/>
      <c r="D13" s="45" t="s">
        <v>39</v>
      </c>
      <c r="E13" s="36" t="s">
        <v>40</v>
      </c>
      <c r="F13" s="39" t="s">
        <v>41</v>
      </c>
      <c r="G13" s="38"/>
      <c r="H13" s="44"/>
      <c r="I13" s="91"/>
      <c r="J13" s="92"/>
      <c r="K13" s="93"/>
    </row>
    <row r="14" ht="20.1" customHeight="1" spans="1:11">
      <c r="A14" s="35"/>
      <c r="B14" s="28"/>
      <c r="C14" s="23" t="s">
        <v>42</v>
      </c>
      <c r="D14" s="46" t="s">
        <v>43</v>
      </c>
      <c r="E14" s="47" t="s">
        <v>44</v>
      </c>
      <c r="F14" s="48" t="s">
        <v>45</v>
      </c>
      <c r="G14" s="38">
        <v>10</v>
      </c>
      <c r="H14" s="31">
        <v>0</v>
      </c>
      <c r="I14" s="84">
        <v>10</v>
      </c>
      <c r="J14" s="85"/>
      <c r="K14" s="94"/>
    </row>
    <row r="15" ht="21.95" customHeight="1" spans="1:11">
      <c r="A15" s="35"/>
      <c r="B15" s="28"/>
      <c r="C15" s="23"/>
      <c r="D15" s="46" t="s">
        <v>46</v>
      </c>
      <c r="E15" s="47" t="s">
        <v>47</v>
      </c>
      <c r="F15" s="40" t="s">
        <v>48</v>
      </c>
      <c r="G15" s="38">
        <v>14</v>
      </c>
      <c r="H15" s="31">
        <v>14</v>
      </c>
      <c r="I15" s="84">
        <v>14</v>
      </c>
      <c r="J15" s="85"/>
      <c r="K15" s="94"/>
    </row>
    <row r="16" ht="20.1" customHeight="1" spans="1:11">
      <c r="A16" s="35"/>
      <c r="B16" s="28"/>
      <c r="C16" s="23"/>
      <c r="D16" s="49"/>
      <c r="E16" s="50"/>
      <c r="F16" s="39"/>
      <c r="G16" s="38"/>
      <c r="H16" s="31"/>
      <c r="I16" s="84"/>
      <c r="J16" s="85"/>
      <c r="K16" s="94"/>
    </row>
    <row r="17" ht="20.1" customHeight="1" spans="1:11">
      <c r="A17" s="35"/>
      <c r="B17" s="28" t="s">
        <v>49</v>
      </c>
      <c r="C17" s="23"/>
      <c r="D17" s="49"/>
      <c r="E17" s="36"/>
      <c r="F17" s="39"/>
      <c r="G17" s="38"/>
      <c r="H17" s="31"/>
      <c r="I17" s="84"/>
      <c r="J17" s="85"/>
      <c r="K17" s="94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f>SUM(G8:G17)</f>
        <v>31</v>
      </c>
      <c r="H18" s="34">
        <v>21</v>
      </c>
      <c r="I18" s="87">
        <v>31</v>
      </c>
      <c r="J18" s="88"/>
      <c r="K18" s="89"/>
    </row>
    <row r="19" ht="21" customHeight="1" spans="1:11">
      <c r="A19" s="35" t="s">
        <v>50</v>
      </c>
      <c r="B19" s="23" t="s">
        <v>51</v>
      </c>
      <c r="C19" s="23" t="s">
        <v>52</v>
      </c>
      <c r="D19" s="51"/>
      <c r="E19" s="52" t="s">
        <v>53</v>
      </c>
      <c r="F19" s="52" t="s">
        <v>54</v>
      </c>
      <c r="G19" s="38"/>
      <c r="H19" s="31"/>
      <c r="I19" s="84"/>
      <c r="J19" s="85"/>
      <c r="K19" s="94"/>
    </row>
    <row r="20" ht="21" customHeight="1" spans="1:11">
      <c r="A20" s="35"/>
      <c r="B20" s="28"/>
      <c r="C20" s="23"/>
      <c r="D20" s="53"/>
      <c r="E20" s="36" t="s">
        <v>55</v>
      </c>
      <c r="F20" s="39" t="s">
        <v>56</v>
      </c>
      <c r="G20" s="38"/>
      <c r="H20" s="31"/>
      <c r="I20" s="84"/>
      <c r="J20" s="85"/>
      <c r="K20" s="94"/>
    </row>
    <row r="21" ht="17.1" customHeight="1" spans="1:11">
      <c r="A21" s="35"/>
      <c r="B21" s="28"/>
      <c r="C21" s="23"/>
      <c r="D21" s="53"/>
      <c r="E21" s="36" t="s">
        <v>57</v>
      </c>
      <c r="F21" s="39" t="s">
        <v>58</v>
      </c>
      <c r="G21" s="38"/>
      <c r="H21" s="31"/>
      <c r="I21" s="84"/>
      <c r="J21" s="85"/>
      <c r="K21" s="94"/>
    </row>
    <row r="22" ht="20.1" customHeight="1" spans="1:11">
      <c r="A22" s="35"/>
      <c r="B22" s="28"/>
      <c r="C22" s="23" t="s">
        <v>59</v>
      </c>
      <c r="D22" s="53"/>
      <c r="E22" s="36" t="s">
        <v>60</v>
      </c>
      <c r="F22" s="39" t="s">
        <v>61</v>
      </c>
      <c r="G22" s="38"/>
      <c r="H22" s="31"/>
      <c r="I22" s="84"/>
      <c r="J22" s="85"/>
      <c r="K22" s="94"/>
    </row>
    <row r="23" customHeight="1" spans="1:11">
      <c r="A23" s="35"/>
      <c r="B23" s="28"/>
      <c r="C23" s="23"/>
      <c r="D23" s="53"/>
      <c r="E23" s="36" t="s">
        <v>62</v>
      </c>
      <c r="F23" s="39" t="s">
        <v>63</v>
      </c>
      <c r="G23" s="38"/>
      <c r="H23" s="31"/>
      <c r="I23" s="84"/>
      <c r="J23" s="85"/>
      <c r="K23" s="94"/>
    </row>
    <row r="24" ht="21.95" customHeight="1" spans="1:11">
      <c r="A24" s="35"/>
      <c r="B24" s="28"/>
      <c r="C24" s="23" t="s">
        <v>64</v>
      </c>
      <c r="D24" s="53"/>
      <c r="E24" s="36" t="s">
        <v>65</v>
      </c>
      <c r="F24" s="39" t="s">
        <v>66</v>
      </c>
      <c r="G24" s="38"/>
      <c r="H24" s="31"/>
      <c r="I24" s="84"/>
      <c r="J24" s="85"/>
      <c r="K24" s="94"/>
    </row>
    <row r="25" ht="20.1" customHeight="1" spans="1:11">
      <c r="A25" s="35"/>
      <c r="B25" s="28"/>
      <c r="C25" s="23" t="s">
        <v>67</v>
      </c>
      <c r="D25" s="53"/>
      <c r="E25" s="36" t="s">
        <v>68</v>
      </c>
      <c r="F25" s="39" t="s">
        <v>69</v>
      </c>
      <c r="G25" s="38"/>
      <c r="H25" s="31"/>
      <c r="I25" s="84"/>
      <c r="J25" s="85"/>
      <c r="K25" s="94"/>
    </row>
    <row r="26" ht="17.1" customHeight="1" spans="1:11">
      <c r="A26" s="35"/>
      <c r="B26" s="28"/>
      <c r="C26" s="23"/>
      <c r="D26" s="53"/>
      <c r="E26" s="36" t="s">
        <v>70</v>
      </c>
      <c r="F26" s="39" t="s">
        <v>71</v>
      </c>
      <c r="G26" s="38"/>
      <c r="H26" s="31"/>
      <c r="I26" s="84"/>
      <c r="J26" s="85"/>
      <c r="K26" s="94"/>
    </row>
    <row r="27" ht="39" customHeight="1" spans="1:11">
      <c r="A27" s="35"/>
      <c r="B27" s="28"/>
      <c r="C27" s="23" t="s">
        <v>72</v>
      </c>
      <c r="D27" s="53"/>
      <c r="E27" s="36" t="s">
        <v>73</v>
      </c>
      <c r="F27" s="39" t="s">
        <v>74</v>
      </c>
      <c r="G27" s="38"/>
      <c r="H27" s="31"/>
      <c r="I27" s="84"/>
      <c r="J27" s="85"/>
      <c r="K27" s="94"/>
    </row>
    <row r="28" ht="47.1" customHeight="1" spans="1:11">
      <c r="A28" s="35"/>
      <c r="B28" s="28"/>
      <c r="C28" s="23"/>
      <c r="D28" s="53"/>
      <c r="E28" s="36" t="s">
        <v>75</v>
      </c>
      <c r="F28" s="39" t="s">
        <v>76</v>
      </c>
      <c r="G28" s="38"/>
      <c r="H28" s="31"/>
      <c r="I28" s="84"/>
      <c r="J28" s="85"/>
      <c r="K28" s="94"/>
    </row>
    <row r="29" ht="33.95" customHeight="1" spans="1:11">
      <c r="A29" s="35"/>
      <c r="B29" s="28"/>
      <c r="C29" s="23"/>
      <c r="D29" s="53"/>
      <c r="E29" s="36" t="s">
        <v>77</v>
      </c>
      <c r="F29" s="39" t="s">
        <v>78</v>
      </c>
      <c r="G29" s="38"/>
      <c r="H29" s="31"/>
      <c r="I29" s="84"/>
      <c r="J29" s="85"/>
      <c r="K29" s="94"/>
    </row>
    <row r="30" ht="33.95" customHeight="1" spans="1:11">
      <c r="A30" s="35"/>
      <c r="B30" s="28"/>
      <c r="C30" s="23" t="s">
        <v>79</v>
      </c>
      <c r="D30" s="53"/>
      <c r="E30" s="36" t="s">
        <v>80</v>
      </c>
      <c r="F30" s="39" t="s">
        <v>81</v>
      </c>
      <c r="G30" s="38"/>
      <c r="H30" s="31"/>
      <c r="I30" s="84"/>
      <c r="J30" s="85"/>
      <c r="K30" s="94"/>
    </row>
    <row r="31" ht="20.1" customHeight="1" spans="1:11">
      <c r="A31" s="35"/>
      <c r="B31" s="28"/>
      <c r="C31" s="23"/>
      <c r="D31" s="53"/>
      <c r="E31" s="36" t="s">
        <v>82</v>
      </c>
      <c r="F31" s="39" t="s">
        <v>83</v>
      </c>
      <c r="G31" s="38"/>
      <c r="H31" s="31"/>
      <c r="I31" s="84"/>
      <c r="J31" s="85"/>
      <c r="K31" s="94"/>
    </row>
    <row r="32" ht="21" customHeight="1" spans="1:11">
      <c r="A32" s="35"/>
      <c r="B32" s="28"/>
      <c r="C32" s="23" t="s">
        <v>84</v>
      </c>
      <c r="D32" s="53"/>
      <c r="E32" s="36" t="s">
        <v>85</v>
      </c>
      <c r="F32" s="39" t="s">
        <v>86</v>
      </c>
      <c r="G32" s="38"/>
      <c r="H32" s="31"/>
      <c r="I32" s="84"/>
      <c r="J32" s="85"/>
      <c r="K32" s="94"/>
    </row>
    <row r="33" ht="27" customHeight="1" spans="1:11">
      <c r="A33" s="35"/>
      <c r="B33" s="28"/>
      <c r="C33" s="23"/>
      <c r="D33" s="53"/>
      <c r="E33" s="36" t="s">
        <v>87</v>
      </c>
      <c r="F33" s="39" t="s">
        <v>88</v>
      </c>
      <c r="G33" s="38"/>
      <c r="H33" s="31"/>
      <c r="I33" s="84"/>
      <c r="J33" s="85"/>
      <c r="K33" s="94"/>
    </row>
    <row r="34" ht="27" customHeight="1" spans="1:11">
      <c r="A34" s="35"/>
      <c r="B34" s="28"/>
      <c r="C34" s="23" t="s">
        <v>89</v>
      </c>
      <c r="D34" s="53"/>
      <c r="E34" s="36" t="s">
        <v>90</v>
      </c>
      <c r="F34" s="39" t="s">
        <v>91</v>
      </c>
      <c r="G34" s="38"/>
      <c r="H34" s="31"/>
      <c r="I34" s="84"/>
      <c r="J34" s="85"/>
      <c r="K34" s="94"/>
    </row>
    <row r="35" ht="20.1" customHeight="1" spans="1:11">
      <c r="A35" s="35"/>
      <c r="B35" s="41"/>
      <c r="C35" s="54"/>
      <c r="D35" s="53"/>
      <c r="E35" s="43" t="s">
        <v>92</v>
      </c>
      <c r="F35" s="55" t="s">
        <v>93</v>
      </c>
      <c r="G35" s="38"/>
      <c r="H35" s="31"/>
      <c r="I35" s="84"/>
      <c r="J35" s="85"/>
      <c r="K35" s="94"/>
    </row>
    <row r="36" ht="20.1" customHeight="1" spans="1:11">
      <c r="A36" s="35"/>
      <c r="B36" s="41"/>
      <c r="C36" s="54"/>
      <c r="D36" s="53"/>
      <c r="E36" s="43" t="s">
        <v>94</v>
      </c>
      <c r="F36" s="55" t="s">
        <v>95</v>
      </c>
      <c r="G36" s="38"/>
      <c r="H36" s="31"/>
      <c r="I36" s="84"/>
      <c r="J36" s="85"/>
      <c r="K36" s="94"/>
    </row>
    <row r="37" ht="20.1" customHeight="1" spans="1:11">
      <c r="A37" s="35"/>
      <c r="B37" s="41"/>
      <c r="C37" s="54"/>
      <c r="D37" s="53"/>
      <c r="E37" s="43" t="s">
        <v>96</v>
      </c>
      <c r="F37" s="56" t="s">
        <v>97</v>
      </c>
      <c r="G37" s="38">
        <v>0</v>
      </c>
      <c r="H37" s="31">
        <v>0</v>
      </c>
      <c r="I37" s="84">
        <v>0</v>
      </c>
      <c r="J37" s="85"/>
      <c r="K37" s="94"/>
    </row>
    <row r="38" ht="20.1" customHeight="1" spans="1:11">
      <c r="A38" s="35"/>
      <c r="B38" s="57" t="s">
        <v>98</v>
      </c>
      <c r="C38" s="41"/>
      <c r="D38" s="49"/>
      <c r="E38" s="43"/>
      <c r="F38" s="55"/>
      <c r="G38" s="38"/>
      <c r="H38" s="31"/>
      <c r="I38" s="84"/>
      <c r="J38" s="85"/>
      <c r="K38" s="94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f>SUM(G19:G38)</f>
        <v>0</v>
      </c>
      <c r="H39" s="34">
        <v>0</v>
      </c>
      <c r="I39" s="87">
        <v>0</v>
      </c>
      <c r="J39" s="88"/>
      <c r="K39" s="89"/>
    </row>
    <row r="40" ht="26.1" customHeight="1" spans="1:11">
      <c r="A40" s="35" t="s">
        <v>99</v>
      </c>
      <c r="B40" s="28" t="s">
        <v>100</v>
      </c>
      <c r="C40" s="28" t="s">
        <v>101</v>
      </c>
      <c r="D40" s="58"/>
      <c r="E40" s="59" t="s">
        <v>102</v>
      </c>
      <c r="F40" s="39" t="s">
        <v>103</v>
      </c>
      <c r="G40" s="38">
        <v>20</v>
      </c>
      <c r="H40" s="31">
        <v>0</v>
      </c>
      <c r="I40" s="84">
        <v>20</v>
      </c>
      <c r="J40" s="85"/>
      <c r="K40" s="95" t="s">
        <v>104</v>
      </c>
    </row>
    <row r="41" ht="23.1" customHeight="1" spans="1:11">
      <c r="A41" s="35"/>
      <c r="B41" s="28"/>
      <c r="C41" s="28" t="s">
        <v>105</v>
      </c>
      <c r="D41" s="58"/>
      <c r="E41" s="60" t="s">
        <v>106</v>
      </c>
      <c r="F41" s="40" t="s">
        <v>107</v>
      </c>
      <c r="G41" s="38">
        <v>4</v>
      </c>
      <c r="H41" s="31">
        <v>4</v>
      </c>
      <c r="I41" s="84">
        <v>4</v>
      </c>
      <c r="J41" s="85"/>
      <c r="K41" s="95"/>
    </row>
    <row r="42" ht="23.1" customHeight="1" spans="1:11">
      <c r="A42" s="35"/>
      <c r="B42" s="28"/>
      <c r="C42" s="28"/>
      <c r="D42" s="58"/>
      <c r="E42" s="60" t="s">
        <v>106</v>
      </c>
      <c r="F42" s="40" t="s">
        <v>108</v>
      </c>
      <c r="G42" s="38">
        <v>4</v>
      </c>
      <c r="H42" s="31">
        <v>4</v>
      </c>
      <c r="I42" s="84">
        <v>4</v>
      </c>
      <c r="J42" s="85"/>
      <c r="K42" s="95"/>
    </row>
    <row r="43" ht="18.95" customHeight="1" spans="1:11">
      <c r="A43" s="35"/>
      <c r="B43" s="28"/>
      <c r="C43" s="28" t="s">
        <v>109</v>
      </c>
      <c r="D43" s="58"/>
      <c r="E43" s="61" t="s">
        <v>110</v>
      </c>
      <c r="F43" s="40" t="s">
        <v>111</v>
      </c>
      <c r="G43" s="38">
        <v>6</v>
      </c>
      <c r="H43" s="31">
        <v>6</v>
      </c>
      <c r="I43" s="84">
        <v>6</v>
      </c>
      <c r="J43" s="85"/>
      <c r="K43" s="95"/>
    </row>
    <row r="44" ht="17.1" customHeight="1" spans="1:11">
      <c r="A44" s="35"/>
      <c r="B44" s="28"/>
      <c r="C44" s="28"/>
      <c r="D44" s="58"/>
      <c r="E44" s="61" t="s">
        <v>112</v>
      </c>
      <c r="F44" s="39" t="s">
        <v>113</v>
      </c>
      <c r="G44" s="38"/>
      <c r="H44" s="31"/>
      <c r="I44" s="84"/>
      <c r="J44" s="85"/>
      <c r="K44" s="95"/>
    </row>
    <row r="45" ht="17.1" customHeight="1" spans="1:11">
      <c r="A45" s="35"/>
      <c r="B45" s="28"/>
      <c r="C45" s="28" t="s">
        <v>114</v>
      </c>
      <c r="D45" s="58"/>
      <c r="E45" s="61" t="s">
        <v>115</v>
      </c>
      <c r="F45" s="39" t="s">
        <v>116</v>
      </c>
      <c r="G45" s="38"/>
      <c r="H45" s="31"/>
      <c r="I45" s="84"/>
      <c r="J45" s="85"/>
      <c r="K45" s="95"/>
    </row>
    <row r="46" ht="17.1" customHeight="1" spans="1:11">
      <c r="A46" s="35"/>
      <c r="B46" s="28"/>
      <c r="C46" s="28"/>
      <c r="D46" s="58"/>
      <c r="E46" s="61" t="s">
        <v>117</v>
      </c>
      <c r="F46" s="62" t="s">
        <v>118</v>
      </c>
      <c r="G46" s="38"/>
      <c r="H46" s="31"/>
      <c r="I46" s="84"/>
      <c r="J46" s="85"/>
      <c r="K46" s="95"/>
    </row>
    <row r="47" ht="23.1" customHeight="1" spans="1:11">
      <c r="A47" s="35"/>
      <c r="B47" s="28" t="s">
        <v>119</v>
      </c>
      <c r="C47" s="63"/>
      <c r="D47" s="64"/>
      <c r="E47" s="65"/>
      <c r="F47" s="39"/>
      <c r="G47" s="38"/>
      <c r="H47" s="31"/>
      <c r="I47" s="84"/>
      <c r="J47" s="85"/>
      <c r="K47" s="95"/>
    </row>
    <row r="48" ht="27" customHeight="1" spans="1:11">
      <c r="A48" s="35"/>
      <c r="B48" s="32" t="s">
        <v>22</v>
      </c>
      <c r="C48" s="32"/>
      <c r="D48" s="32"/>
      <c r="E48" s="32"/>
      <c r="F48" s="32"/>
      <c r="G48" s="33">
        <f>SUM(G40:G47)</f>
        <v>34</v>
      </c>
      <c r="H48" s="34">
        <v>14</v>
      </c>
      <c r="I48" s="87">
        <v>34</v>
      </c>
      <c r="J48" s="88"/>
      <c r="K48" s="89"/>
    </row>
    <row r="49" ht="27" customHeight="1" spans="1:11">
      <c r="A49" s="35" t="s">
        <v>120</v>
      </c>
      <c r="B49" s="66" t="s">
        <v>121</v>
      </c>
      <c r="C49" s="67" t="s">
        <v>122</v>
      </c>
      <c r="D49" s="68"/>
      <c r="E49" s="69" t="s">
        <v>123</v>
      </c>
      <c r="F49" s="70" t="s">
        <v>124</v>
      </c>
      <c r="G49" s="71">
        <v>4</v>
      </c>
      <c r="H49" s="31">
        <v>4</v>
      </c>
      <c r="I49" s="84">
        <v>4</v>
      </c>
      <c r="J49" s="85"/>
      <c r="K49" s="95"/>
    </row>
    <row r="50" ht="27" customHeight="1" spans="1:11">
      <c r="A50" s="35"/>
      <c r="B50" s="72"/>
      <c r="C50" s="73"/>
      <c r="D50" s="68"/>
      <c r="E50" s="74" t="s">
        <v>123</v>
      </c>
      <c r="F50" s="70" t="s">
        <v>125</v>
      </c>
      <c r="G50" s="71">
        <v>2</v>
      </c>
      <c r="H50" s="31">
        <v>2</v>
      </c>
      <c r="I50" s="84">
        <v>2</v>
      </c>
      <c r="J50" s="85"/>
      <c r="K50" s="95"/>
    </row>
    <row r="51" ht="27" customHeight="1" spans="1:11">
      <c r="A51" s="35"/>
      <c r="B51" s="72"/>
      <c r="C51" s="73"/>
      <c r="D51" s="68"/>
      <c r="E51" s="74" t="s">
        <v>123</v>
      </c>
      <c r="F51" s="70" t="s">
        <v>126</v>
      </c>
      <c r="G51" s="71">
        <v>2</v>
      </c>
      <c r="H51" s="31">
        <v>2</v>
      </c>
      <c r="I51" s="84">
        <v>2</v>
      </c>
      <c r="J51" s="85"/>
      <c r="K51" s="95"/>
    </row>
    <row r="52" ht="27" customHeight="1" spans="1:11">
      <c r="A52" s="35"/>
      <c r="B52" s="72"/>
      <c r="C52" s="73"/>
      <c r="D52" s="68"/>
      <c r="E52" s="74" t="s">
        <v>123</v>
      </c>
      <c r="F52" s="70" t="s">
        <v>127</v>
      </c>
      <c r="G52" s="71">
        <v>2</v>
      </c>
      <c r="H52" s="31">
        <v>2</v>
      </c>
      <c r="I52" s="84">
        <v>2</v>
      </c>
      <c r="J52" s="85"/>
      <c r="K52" s="95"/>
    </row>
    <row r="53" ht="27" customHeight="1" spans="1:11">
      <c r="A53" s="35"/>
      <c r="B53" s="72"/>
      <c r="C53" s="73"/>
      <c r="D53" s="68"/>
      <c r="E53" s="74" t="s">
        <v>123</v>
      </c>
      <c r="F53" s="70" t="s">
        <v>128</v>
      </c>
      <c r="G53" s="71">
        <v>2</v>
      </c>
      <c r="H53" s="31">
        <v>0</v>
      </c>
      <c r="I53" s="84">
        <v>0</v>
      </c>
      <c r="J53" s="85"/>
      <c r="K53" s="95"/>
    </row>
    <row r="54" ht="27" customHeight="1" spans="1:11">
      <c r="A54" s="35"/>
      <c r="B54" s="72"/>
      <c r="C54" s="73"/>
      <c r="D54" s="68"/>
      <c r="E54" s="74" t="s">
        <v>123</v>
      </c>
      <c r="F54" s="70" t="s">
        <v>129</v>
      </c>
      <c r="G54" s="71">
        <v>2</v>
      </c>
      <c r="H54" s="31">
        <v>2</v>
      </c>
      <c r="I54" s="84">
        <v>2</v>
      </c>
      <c r="J54" s="85"/>
      <c r="K54" s="95"/>
    </row>
    <row r="55" ht="27" customHeight="1" spans="1:11">
      <c r="A55" s="35"/>
      <c r="B55" s="72"/>
      <c r="C55" s="73"/>
      <c r="D55" s="68"/>
      <c r="E55" s="74" t="s">
        <v>123</v>
      </c>
      <c r="F55" s="70" t="s">
        <v>130</v>
      </c>
      <c r="G55" s="71">
        <v>2</v>
      </c>
      <c r="H55" s="31">
        <v>2</v>
      </c>
      <c r="I55" s="84">
        <v>2</v>
      </c>
      <c r="J55" s="85"/>
      <c r="K55" s="95"/>
    </row>
    <row r="56" ht="27" customHeight="1" spans="1:11">
      <c r="A56" s="35"/>
      <c r="B56" s="72"/>
      <c r="C56" s="73"/>
      <c r="D56" s="68"/>
      <c r="E56" s="74" t="s">
        <v>123</v>
      </c>
      <c r="F56" s="70" t="s">
        <v>131</v>
      </c>
      <c r="G56" s="71">
        <v>7</v>
      </c>
      <c r="H56" s="31">
        <v>7</v>
      </c>
      <c r="I56" s="84">
        <v>7</v>
      </c>
      <c r="J56" s="85"/>
      <c r="K56" s="95"/>
    </row>
    <row r="57" ht="27" customHeight="1" spans="1:11">
      <c r="A57" s="35"/>
      <c r="B57" s="72"/>
      <c r="C57" s="73"/>
      <c r="D57" s="68"/>
      <c r="E57" s="74" t="s">
        <v>123</v>
      </c>
      <c r="F57" s="70" t="s">
        <v>132</v>
      </c>
      <c r="G57" s="71">
        <v>2</v>
      </c>
      <c r="H57" s="31">
        <v>0</v>
      </c>
      <c r="I57" s="84">
        <v>0</v>
      </c>
      <c r="J57" s="85"/>
      <c r="K57" s="95"/>
    </row>
    <row r="58" ht="27" customHeight="1" spans="1:11">
      <c r="A58" s="35"/>
      <c r="B58" s="72"/>
      <c r="C58" s="73"/>
      <c r="D58" s="68"/>
      <c r="E58" s="74" t="s">
        <v>123</v>
      </c>
      <c r="F58" s="70" t="s">
        <v>133</v>
      </c>
      <c r="G58" s="71">
        <v>2</v>
      </c>
      <c r="H58" s="31">
        <v>2</v>
      </c>
      <c r="I58" s="84">
        <v>2</v>
      </c>
      <c r="J58" s="85"/>
      <c r="K58" s="95"/>
    </row>
    <row r="59" ht="27" customHeight="1" spans="1:11">
      <c r="A59" s="35"/>
      <c r="B59" s="72"/>
      <c r="C59" s="73"/>
      <c r="D59" s="68"/>
      <c r="E59" s="74" t="s">
        <v>123</v>
      </c>
      <c r="F59" s="70" t="s">
        <v>134</v>
      </c>
      <c r="G59" s="71">
        <v>2</v>
      </c>
      <c r="H59" s="31">
        <v>2</v>
      </c>
      <c r="I59" s="84">
        <v>2</v>
      </c>
      <c r="J59" s="85"/>
      <c r="K59" s="95"/>
    </row>
    <row r="60" ht="24.95" customHeight="1" spans="1:11">
      <c r="A60" s="35"/>
      <c r="B60" s="72"/>
      <c r="C60" s="73"/>
      <c r="D60" s="68"/>
      <c r="E60" s="74" t="s">
        <v>123</v>
      </c>
      <c r="F60" s="75" t="s">
        <v>135</v>
      </c>
      <c r="G60" s="71"/>
      <c r="H60" s="31"/>
      <c r="I60" s="84">
        <v>4</v>
      </c>
      <c r="J60" s="85"/>
      <c r="K60" s="95"/>
    </row>
    <row r="61" ht="24.95" customHeight="1" spans="1:11">
      <c r="A61" s="35"/>
      <c r="B61" s="72"/>
      <c r="C61" s="73"/>
      <c r="D61" s="68"/>
      <c r="E61" s="74" t="s">
        <v>123</v>
      </c>
      <c r="F61" s="75" t="s">
        <v>136</v>
      </c>
      <c r="G61" s="71"/>
      <c r="H61" s="31"/>
      <c r="I61" s="84">
        <v>2</v>
      </c>
      <c r="J61" s="85"/>
      <c r="K61" s="95"/>
    </row>
    <row r="62" ht="24.95" customHeight="1" spans="1:11">
      <c r="A62" s="35"/>
      <c r="B62" s="72"/>
      <c r="C62" s="73"/>
      <c r="D62" s="68"/>
      <c r="E62" s="74" t="s">
        <v>123</v>
      </c>
      <c r="F62" s="75" t="s">
        <v>137</v>
      </c>
      <c r="G62" s="71"/>
      <c r="H62" s="31"/>
      <c r="I62" s="84">
        <v>2</v>
      </c>
      <c r="J62" s="85"/>
      <c r="K62" s="95"/>
    </row>
    <row r="63" ht="24.95" customHeight="1" spans="1:11">
      <c r="A63" s="35"/>
      <c r="B63" s="72"/>
      <c r="C63" s="73" t="s">
        <v>138</v>
      </c>
      <c r="D63" s="68"/>
      <c r="E63" s="74" t="s">
        <v>139</v>
      </c>
      <c r="F63" s="70" t="s">
        <v>140</v>
      </c>
      <c r="G63" s="71">
        <v>8</v>
      </c>
      <c r="H63" s="31">
        <v>0</v>
      </c>
      <c r="I63" s="84">
        <v>0</v>
      </c>
      <c r="J63" s="85"/>
      <c r="K63" s="95"/>
    </row>
    <row r="64" ht="27.95" customHeight="1" spans="1:11">
      <c r="A64" s="35"/>
      <c r="B64" s="72"/>
      <c r="C64" s="73"/>
      <c r="D64" s="68"/>
      <c r="E64" s="74" t="s">
        <v>141</v>
      </c>
      <c r="F64" s="70" t="s">
        <v>142</v>
      </c>
      <c r="G64" s="71">
        <v>4</v>
      </c>
      <c r="H64" s="31">
        <v>0</v>
      </c>
      <c r="I64" s="84">
        <v>0</v>
      </c>
      <c r="J64" s="85"/>
      <c r="K64" s="90"/>
    </row>
    <row r="65" ht="27.95" customHeight="1" spans="1:11">
      <c r="A65" s="35"/>
      <c r="B65" s="72"/>
      <c r="C65" s="73"/>
      <c r="D65" s="68"/>
      <c r="E65" s="74" t="s">
        <v>141</v>
      </c>
      <c r="F65" s="75" t="s">
        <v>128</v>
      </c>
      <c r="G65" s="71"/>
      <c r="H65" s="31"/>
      <c r="I65" s="84">
        <v>2</v>
      </c>
      <c r="J65" s="85"/>
      <c r="K65" s="90"/>
    </row>
    <row r="66" ht="27.95" customHeight="1" spans="1:11">
      <c r="A66" s="35"/>
      <c r="B66" s="72"/>
      <c r="C66" s="73"/>
      <c r="D66" s="68"/>
      <c r="E66" s="74" t="s">
        <v>141</v>
      </c>
      <c r="F66" s="75" t="s">
        <v>143</v>
      </c>
      <c r="G66" s="71"/>
      <c r="H66" s="31"/>
      <c r="I66" s="84">
        <v>2</v>
      </c>
      <c r="J66" s="85"/>
      <c r="K66" s="90"/>
    </row>
    <row r="67" ht="27.95" customHeight="1" spans="1:11">
      <c r="A67" s="35"/>
      <c r="B67" s="72"/>
      <c r="C67" s="73" t="s">
        <v>144</v>
      </c>
      <c r="D67" s="68"/>
      <c r="E67" s="74" t="s">
        <v>145</v>
      </c>
      <c r="F67" s="70" t="s">
        <v>146</v>
      </c>
      <c r="G67" s="71"/>
      <c r="H67" s="31"/>
      <c r="I67" s="84"/>
      <c r="J67" s="85"/>
      <c r="K67" s="90"/>
    </row>
    <row r="68" ht="24" customHeight="1" spans="1:11">
      <c r="A68" s="35"/>
      <c r="B68" s="96" t="s">
        <v>147</v>
      </c>
      <c r="C68" s="97"/>
      <c r="D68" s="98"/>
      <c r="E68" s="99"/>
      <c r="F68" s="100"/>
      <c r="G68" s="71"/>
      <c r="H68" s="31"/>
      <c r="I68" s="84"/>
      <c r="J68" s="85"/>
      <c r="K68" s="86"/>
    </row>
    <row r="69" ht="21.95" customHeight="1" spans="1:11">
      <c r="A69" s="35"/>
      <c r="B69" s="101" t="s">
        <v>22</v>
      </c>
      <c r="C69" s="101"/>
      <c r="D69" s="101"/>
      <c r="E69" s="101"/>
      <c r="F69" s="101"/>
      <c r="G69" s="102">
        <f>SUM(G49:G68)</f>
        <v>41</v>
      </c>
      <c r="H69" s="34">
        <v>25</v>
      </c>
      <c r="I69" s="87">
        <v>37</v>
      </c>
      <c r="J69" s="88"/>
      <c r="K69" s="89"/>
    </row>
    <row r="70" ht="26.1" customHeight="1" spans="1:11">
      <c r="A70" s="35" t="s">
        <v>148</v>
      </c>
      <c r="B70" s="73" t="s">
        <v>149</v>
      </c>
      <c r="C70" s="73" t="s">
        <v>150</v>
      </c>
      <c r="D70" s="103" t="s">
        <v>151</v>
      </c>
      <c r="E70" s="74" t="s">
        <v>152</v>
      </c>
      <c r="F70" s="104" t="s">
        <v>153</v>
      </c>
      <c r="G70" s="38">
        <v>2.5</v>
      </c>
      <c r="H70" s="31">
        <v>2.5</v>
      </c>
      <c r="I70" s="84">
        <v>2.5</v>
      </c>
      <c r="J70" s="85"/>
      <c r="K70" s="95"/>
    </row>
    <row r="71" customHeight="1" spans="1:11">
      <c r="A71" s="35"/>
      <c r="B71" s="73"/>
      <c r="C71" s="73"/>
      <c r="D71" s="103" t="s">
        <v>154</v>
      </c>
      <c r="E71" s="74" t="s">
        <v>155</v>
      </c>
      <c r="F71" s="70" t="s">
        <v>156</v>
      </c>
      <c r="G71" s="38"/>
      <c r="H71" s="31"/>
      <c r="I71" s="84"/>
      <c r="J71" s="85"/>
      <c r="K71" s="95"/>
    </row>
    <row r="72" customHeight="1" spans="1:11">
      <c r="A72" s="35"/>
      <c r="B72" s="73"/>
      <c r="C72" s="73"/>
      <c r="D72" s="103"/>
      <c r="E72" s="74" t="s">
        <v>157</v>
      </c>
      <c r="F72" s="70" t="s">
        <v>158</v>
      </c>
      <c r="G72" s="38"/>
      <c r="H72" s="31"/>
      <c r="I72" s="84"/>
      <c r="J72" s="85"/>
      <c r="K72" s="90"/>
    </row>
    <row r="73" customHeight="1" spans="1:11">
      <c r="A73" s="35"/>
      <c r="B73" s="73"/>
      <c r="C73" s="73"/>
      <c r="D73" s="103"/>
      <c r="E73" s="74" t="s">
        <v>159</v>
      </c>
      <c r="F73" s="70" t="s">
        <v>160</v>
      </c>
      <c r="G73" s="38"/>
      <c r="H73" s="31"/>
      <c r="I73" s="84"/>
      <c r="J73" s="85"/>
      <c r="K73" s="90"/>
    </row>
    <row r="74" customHeight="1" spans="1:11">
      <c r="A74" s="35"/>
      <c r="B74" s="73"/>
      <c r="C74" s="73"/>
      <c r="D74" s="103" t="s">
        <v>161</v>
      </c>
      <c r="E74" s="74" t="s">
        <v>162</v>
      </c>
      <c r="F74" s="70" t="s">
        <v>163</v>
      </c>
      <c r="G74" s="38">
        <v>4</v>
      </c>
      <c r="H74" s="31">
        <v>20</v>
      </c>
      <c r="I74" s="84">
        <v>20</v>
      </c>
      <c r="J74" s="85"/>
      <c r="K74" s="90" t="s">
        <v>104</v>
      </c>
    </row>
    <row r="75" customHeight="1" spans="1:11">
      <c r="A75" s="35"/>
      <c r="B75" s="73"/>
      <c r="C75" s="73"/>
      <c r="D75" s="103"/>
      <c r="E75" s="74" t="s">
        <v>162</v>
      </c>
      <c r="F75" s="70" t="s">
        <v>164</v>
      </c>
      <c r="G75" s="38">
        <v>4</v>
      </c>
      <c r="H75" s="31"/>
      <c r="I75" s="84"/>
      <c r="J75" s="85"/>
      <c r="K75" s="90"/>
    </row>
    <row r="76" customHeight="1" spans="1:11">
      <c r="A76" s="35"/>
      <c r="B76" s="73"/>
      <c r="C76" s="73"/>
      <c r="D76" s="103"/>
      <c r="E76" s="74" t="s">
        <v>162</v>
      </c>
      <c r="F76" s="70" t="s">
        <v>165</v>
      </c>
      <c r="G76" s="38">
        <v>4</v>
      </c>
      <c r="H76" s="31"/>
      <c r="I76" s="84"/>
      <c r="J76" s="85"/>
      <c r="K76" s="90"/>
    </row>
    <row r="77" customHeight="1" spans="1:11">
      <c r="A77" s="35"/>
      <c r="B77" s="73"/>
      <c r="C77" s="73"/>
      <c r="D77" s="103"/>
      <c r="E77" s="74" t="s">
        <v>162</v>
      </c>
      <c r="F77" s="70" t="s">
        <v>166</v>
      </c>
      <c r="G77" s="38">
        <v>4</v>
      </c>
      <c r="H77" s="31"/>
      <c r="I77" s="84"/>
      <c r="J77" s="85"/>
      <c r="K77" s="90"/>
    </row>
    <row r="78" customHeight="1" spans="1:11">
      <c r="A78" s="35"/>
      <c r="B78" s="73"/>
      <c r="C78" s="73"/>
      <c r="D78" s="103"/>
      <c r="E78" s="74" t="s">
        <v>162</v>
      </c>
      <c r="F78" s="70" t="s">
        <v>167</v>
      </c>
      <c r="G78" s="38">
        <v>4</v>
      </c>
      <c r="H78" s="31"/>
      <c r="I78" s="84"/>
      <c r="J78" s="85"/>
      <c r="K78" s="90"/>
    </row>
    <row r="79" customHeight="1" spans="1:11">
      <c r="A79" s="35"/>
      <c r="B79" s="73"/>
      <c r="C79" s="73"/>
      <c r="D79" s="103"/>
      <c r="E79" s="74" t="s">
        <v>162</v>
      </c>
      <c r="F79" s="105" t="s">
        <v>168</v>
      </c>
      <c r="G79" s="106"/>
      <c r="H79" s="31"/>
      <c r="I79" s="84"/>
      <c r="J79" s="85"/>
      <c r="K79" s="90"/>
    </row>
    <row r="80" customHeight="1" spans="1:11">
      <c r="A80" s="35"/>
      <c r="B80" s="73"/>
      <c r="C80" s="73"/>
      <c r="D80" s="103"/>
      <c r="E80" s="74" t="s">
        <v>169</v>
      </c>
      <c r="F80" s="70" t="s">
        <v>170</v>
      </c>
      <c r="G80" s="71"/>
      <c r="H80" s="31"/>
      <c r="I80" s="84"/>
      <c r="J80" s="85"/>
      <c r="K80" s="90"/>
    </row>
    <row r="81" ht="35.1" customHeight="1" spans="1:11">
      <c r="A81" s="35"/>
      <c r="B81" s="73"/>
      <c r="C81" s="73"/>
      <c r="D81" s="103" t="s">
        <v>171</v>
      </c>
      <c r="E81" s="74" t="s">
        <v>172</v>
      </c>
      <c r="F81" s="70" t="s">
        <v>173</v>
      </c>
      <c r="G81" s="71"/>
      <c r="H81" s="31"/>
      <c r="I81" s="84"/>
      <c r="J81" s="85"/>
      <c r="K81" s="90"/>
    </row>
    <row r="82" customHeight="1" spans="1:11">
      <c r="A82" s="35"/>
      <c r="B82" s="73"/>
      <c r="C82" s="73" t="s">
        <v>174</v>
      </c>
      <c r="D82" s="103" t="s">
        <v>175</v>
      </c>
      <c r="E82" s="74" t="s">
        <v>176</v>
      </c>
      <c r="F82" s="70" t="s">
        <v>177</v>
      </c>
      <c r="G82" s="71"/>
      <c r="H82" s="31"/>
      <c r="I82" s="84"/>
      <c r="J82" s="85"/>
      <c r="K82" s="90"/>
    </row>
    <row r="83" customHeight="1" spans="1:11">
      <c r="A83" s="35"/>
      <c r="B83" s="73"/>
      <c r="C83" s="73"/>
      <c r="D83" s="103"/>
      <c r="E83" s="74" t="s">
        <v>178</v>
      </c>
      <c r="F83" s="70" t="s">
        <v>179</v>
      </c>
      <c r="G83" s="71"/>
      <c r="H83" s="31"/>
      <c r="I83" s="84"/>
      <c r="J83" s="85"/>
      <c r="K83" s="90"/>
    </row>
    <row r="84" customHeight="1" spans="1:11">
      <c r="A84" s="35"/>
      <c r="B84" s="73"/>
      <c r="C84" s="73"/>
      <c r="D84" s="103"/>
      <c r="E84" s="74" t="s">
        <v>180</v>
      </c>
      <c r="F84" s="70" t="s">
        <v>181</v>
      </c>
      <c r="G84" s="71"/>
      <c r="H84" s="31"/>
      <c r="I84" s="84"/>
      <c r="J84" s="85"/>
      <c r="K84" s="90"/>
    </row>
    <row r="85" customHeight="1" spans="1:11">
      <c r="A85" s="35"/>
      <c r="B85" s="41" t="s">
        <v>182</v>
      </c>
      <c r="C85" s="107"/>
      <c r="D85" s="29"/>
      <c r="E85" s="43"/>
      <c r="F85" s="55"/>
      <c r="G85" s="38"/>
      <c r="H85" s="31"/>
      <c r="I85" s="84"/>
      <c r="J85" s="85"/>
      <c r="K85" s="86"/>
    </row>
    <row r="86" customHeight="1" spans="1:11">
      <c r="A86" s="35"/>
      <c r="B86" s="32" t="s">
        <v>22</v>
      </c>
      <c r="C86" s="32"/>
      <c r="D86" s="32"/>
      <c r="E86" s="32"/>
      <c r="F86" s="32"/>
      <c r="G86" s="33">
        <f>SUM(G70:G85)</f>
        <v>22.5</v>
      </c>
      <c r="H86" s="34">
        <v>22.5</v>
      </c>
      <c r="I86" s="87">
        <v>22.5</v>
      </c>
      <c r="J86" s="88"/>
      <c r="K86" s="89"/>
    </row>
    <row r="87" customHeight="1" spans="1:11">
      <c r="A87" s="108" t="s">
        <v>183</v>
      </c>
      <c r="B87" s="109" t="s">
        <v>184</v>
      </c>
      <c r="C87" s="109"/>
      <c r="D87" s="109"/>
      <c r="E87" s="109"/>
      <c r="F87" s="110"/>
      <c r="G87" s="111">
        <f>G7*0.2+G18*0.2+G39*0.15+G48*0.15+G69*0.15+G86*0.15</f>
        <v>40.825</v>
      </c>
      <c r="H87" s="112">
        <v>33.425</v>
      </c>
      <c r="I87" s="116">
        <v>40.225</v>
      </c>
      <c r="J87" s="117"/>
      <c r="K87" s="118"/>
    </row>
    <row r="88" ht="26.45" customHeight="1" spans="1:11">
      <c r="A88" s="108" t="s">
        <v>185</v>
      </c>
      <c r="B88" s="113"/>
      <c r="C88" s="113"/>
      <c r="D88" s="113"/>
      <c r="E88" s="113"/>
      <c r="F88" s="114"/>
      <c r="G88" s="115"/>
      <c r="H88" s="115"/>
      <c r="I88" s="115"/>
      <c r="J88" s="115"/>
      <c r="K88" s="119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8:F48"/>
    <mergeCell ref="B69:F69"/>
    <mergeCell ref="B86:F86"/>
    <mergeCell ref="B87:F87"/>
    <mergeCell ref="A88:F88"/>
    <mergeCell ref="G88:K88"/>
    <mergeCell ref="A5:A7"/>
    <mergeCell ref="A8:A18"/>
    <mergeCell ref="A19:A39"/>
    <mergeCell ref="A40:A48"/>
    <mergeCell ref="A49:A69"/>
    <mergeCell ref="A70:A86"/>
    <mergeCell ref="B8:B16"/>
    <mergeCell ref="B19:B37"/>
    <mergeCell ref="B40:B46"/>
    <mergeCell ref="B49:B67"/>
    <mergeCell ref="B70:B8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62"/>
    <mergeCell ref="C63:C66"/>
    <mergeCell ref="C70:C81"/>
    <mergeCell ref="C82:C84"/>
    <mergeCell ref="D8:D9"/>
    <mergeCell ref="D10:D11"/>
    <mergeCell ref="D71:D73"/>
    <mergeCell ref="D74:D80"/>
    <mergeCell ref="D82:D84"/>
    <mergeCell ref="H74:H78"/>
    <mergeCell ref="I74:I78"/>
    <mergeCell ref="K74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7 D72:D84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B6" sqref="B6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 t="s">
        <v>186</v>
      </c>
      <c r="B1" s="2"/>
      <c r="C1" s="2"/>
      <c r="D1" s="2"/>
      <c r="E1" s="2"/>
    </row>
    <row r="2" ht="17.1" customHeight="1" spans="1:5">
      <c r="A2" s="2" t="s">
        <v>187</v>
      </c>
      <c r="B2" s="2"/>
      <c r="C2" s="2"/>
      <c r="D2" s="2"/>
      <c r="E2" s="2"/>
    </row>
    <row r="3" ht="17.1" customHeight="1" spans="1:5">
      <c r="A3" s="2" t="s">
        <v>188</v>
      </c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2025-06-27T14:34:46Z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0004178555834A53B5E68FD39450FA96_13</vt:lpwstr>
  </property>
</Properties>
</file>